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01\60\08398-00\115826\400-Engineering\MOT\EngData\"/>
    </mc:Choice>
  </mc:AlternateContent>
  <xr:revisionPtr revIDLastSave="0" documentId="13_ncr:1_{38617845-FB70-45AF-86AF-3201A3DD66A4}" xr6:coauthVersionLast="47" xr6:coauthVersionMax="47" xr10:uidLastSave="{00000000-0000-0000-0000-000000000000}"/>
  <bookViews>
    <workbookView xWindow="37650" yWindow="0" windowWidth="19995" windowHeight="15630" activeTab="1" xr2:uid="{1F48D996-9BD9-4F4B-994A-E401481FD784}"/>
  </bookViews>
  <sheets>
    <sheet name="Dust Control" sheetId="2" r:id="rId1"/>
    <sheet name="LEO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6" l="1"/>
  <c r="A10" i="2" l="1"/>
  <c r="G10" i="2" l="1"/>
</calcChain>
</file>

<file path=xl/sharedStrings.xml><?xml version="1.0" encoding="utf-8"?>
<sst xmlns="http://schemas.openxmlformats.org/spreadsheetml/2006/main" count="41" uniqueCount="37">
  <si>
    <t>Methodology: For every cubic yard of earthwork (embankment plus excavation), use between 0.002 M. Gallon and 0.004 M. Gal of water. The lower rate should be used for small and/or rural projects and the larger rate should be used for large and/or urban projects.</t>
  </si>
  <si>
    <t>CY Earthwork</t>
  </si>
  <si>
    <t>x</t>
  </si>
  <si>
    <t>M. Gal./CY</t>
  </si>
  <si>
    <t>=</t>
  </si>
  <si>
    <t>Asumption: This is a small and rural project, used 0.002 M. Gal</t>
  </si>
  <si>
    <t>Stage 2 Cost Estimate:</t>
  </si>
  <si>
    <t>Project: CUY-480-6.12 (W. 220TH ST. BRIDGE)</t>
  </si>
  <si>
    <t>PID: 115826</t>
  </si>
  <si>
    <t>Project Number: N:\01\60\08398-00\115826</t>
  </si>
  <si>
    <t>Calculated by: KJF 12-05-24</t>
  </si>
  <si>
    <t>*Used 2 M. Gal.</t>
  </si>
  <si>
    <t xml:space="preserve">Assumptions: </t>
  </si>
  <si>
    <t>Each officer works a minimum of (1) 8-hour shift</t>
  </si>
  <si>
    <t>A minimum of 1 officer is needed for every MOT tear-down and setup</t>
  </si>
  <si>
    <t>Hours Needed:</t>
  </si>
  <si>
    <t>MOT Phase 1A:</t>
  </si>
  <si>
    <t>MOT Phase 1B:</t>
  </si>
  <si>
    <t>MOT Phase 2:</t>
  </si>
  <si>
    <t>1 officer for setup, 1 officer for tear-down, assuming each will take 1 day</t>
  </si>
  <si>
    <t>TOTAL:</t>
  </si>
  <si>
    <t>1 officer for setup and directing traffic assuming setup will take 1 day</t>
  </si>
  <si>
    <t>Checked by:  JML 12/6/24</t>
  </si>
  <si>
    <t>Construction begins 1/1/27 and ends 10/31/27 = 10 mo</t>
  </si>
  <si>
    <t>Disagree. Switch from Phase 1A to 1B will be one day. One LEO at the signalized intersetion. 8 Hours</t>
  </si>
  <si>
    <t>Agree. Swtich from Phase 1B to Phase 2 will be one day. Tear down will be one day.</t>
  </si>
  <si>
    <t xml:space="preserve">Agree. This LEO will be needed at the intersection. In general LEOs are not required for local road set up unless directing through a signal or a high speed local road with mltiple lanes. </t>
  </si>
  <si>
    <t>Add 1 LEO for 8 hours to account for signal work.</t>
  </si>
  <si>
    <t>Add 1 LEO for 8 hours to account for final pavement marking placement.</t>
  </si>
  <si>
    <t>Need LEOs for nightly lane closures. Assume 80 officer deployments at 8 hours per deployment (some will require 2 LEOs, others only 1). 640 Hours</t>
  </si>
  <si>
    <t>688 Hours</t>
  </si>
  <si>
    <t>Checked by: JML 12-6-24</t>
  </si>
  <si>
    <t>1 officer for setup assuming it will take 1 day</t>
  </si>
  <si>
    <t>1 officer for final pavement markings assuming 1 day</t>
  </si>
  <si>
    <t>1 officer for signal work assuming 1 day</t>
  </si>
  <si>
    <t>Assume 80 officer deployments for nightly lane closures</t>
  </si>
  <si>
    <t>Corrected by: KJF 12-06-24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</si>
</sst>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EE73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/>
    <xf numFmtId="2" fontId="0" fillId="0" borderId="0" xfId="0" applyNumberFormat="1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EE7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14</xdr:row>
      <xdr:rowOff>102506</xdr:rowOff>
    </xdr:from>
    <xdr:to>
      <xdr:col>14</xdr:col>
      <xdr:colOff>295276</xdr:colOff>
      <xdr:row>19</xdr:row>
      <xdr:rowOff>114131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0C4DB7-609C-279A-5A65-21EBFB5B7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2769506"/>
          <a:ext cx="7943850" cy="964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73612-73DA-4D0E-9490-BEF9A2C49878}">
  <dimension ref="A1:H14"/>
  <sheetViews>
    <sheetView workbookViewId="0">
      <selection activeCell="A6" sqref="A6"/>
    </sheetView>
  </sheetViews>
  <sheetFormatPr defaultRowHeight="15" x14ac:dyDescent="0.25"/>
  <cols>
    <col min="1" max="1" width="11" customWidth="1"/>
    <col min="2" max="2" width="12.5703125" bestFit="1" customWidth="1"/>
    <col min="3" max="3" width="2" bestFit="1" customWidth="1"/>
    <col min="4" max="4" width="6" bestFit="1" customWidth="1"/>
    <col min="5" max="5" width="10.140625" bestFit="1" customWidth="1"/>
    <col min="6" max="6" width="2" bestFit="1" customWidth="1"/>
  </cols>
  <sheetData>
    <row r="1" spans="1:8" x14ac:dyDescent="0.25">
      <c r="A1" t="s">
        <v>7</v>
      </c>
    </row>
    <row r="2" spans="1:8" x14ac:dyDescent="0.25">
      <c r="A2" t="s">
        <v>8</v>
      </c>
    </row>
    <row r="3" spans="1:8" x14ac:dyDescent="0.25">
      <c r="A3" t="s">
        <v>9</v>
      </c>
    </row>
    <row r="4" spans="1:8" x14ac:dyDescent="0.25">
      <c r="A4" t="s">
        <v>10</v>
      </c>
    </row>
    <row r="5" spans="1:8" x14ac:dyDescent="0.25">
      <c r="A5" t="s">
        <v>22</v>
      </c>
    </row>
    <row r="7" spans="1:8" x14ac:dyDescent="0.25">
      <c r="A7" t="s">
        <v>0</v>
      </c>
    </row>
    <row r="8" spans="1:8" x14ac:dyDescent="0.25">
      <c r="A8" t="s">
        <v>5</v>
      </c>
    </row>
    <row r="10" spans="1:8" x14ac:dyDescent="0.25">
      <c r="A10">
        <f>388+24</f>
        <v>412</v>
      </c>
      <c r="B10" t="s">
        <v>1</v>
      </c>
      <c r="C10" s="1" t="s">
        <v>2</v>
      </c>
      <c r="D10">
        <v>4.0000000000000001E-3</v>
      </c>
      <c r="E10" t="s">
        <v>3</v>
      </c>
      <c r="F10" s="2" t="s">
        <v>4</v>
      </c>
      <c r="G10" s="3">
        <f>A10*D10</f>
        <v>1.6480000000000001</v>
      </c>
      <c r="H10" t="s">
        <v>11</v>
      </c>
    </row>
    <row r="14" spans="1:8" x14ac:dyDescent="0.25">
      <c r="A14" t="s">
        <v>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BE541-1838-4A6D-A4DA-1811A927FBA0}">
  <dimension ref="A1:E23"/>
  <sheetViews>
    <sheetView tabSelected="1" workbookViewId="0">
      <selection activeCell="B6" sqref="B6"/>
    </sheetView>
  </sheetViews>
  <sheetFormatPr defaultRowHeight="15" x14ac:dyDescent="0.25"/>
  <cols>
    <col min="1" max="1" width="15.42578125" customWidth="1"/>
    <col min="2" max="2" width="66.42578125" bestFit="1" customWidth="1"/>
    <col min="3" max="3" width="14.42578125" bestFit="1" customWidth="1"/>
    <col min="5" max="5" width="166.7109375" bestFit="1" customWidth="1"/>
  </cols>
  <sheetData>
    <row r="1" spans="1:5" x14ac:dyDescent="0.25">
      <c r="A1" t="s">
        <v>7</v>
      </c>
    </row>
    <row r="2" spans="1:5" x14ac:dyDescent="0.25">
      <c r="A2" t="s">
        <v>8</v>
      </c>
    </row>
    <row r="3" spans="1:5" x14ac:dyDescent="0.25">
      <c r="A3" t="s">
        <v>9</v>
      </c>
    </row>
    <row r="4" spans="1:5" x14ac:dyDescent="0.25">
      <c r="A4" t="s">
        <v>10</v>
      </c>
      <c r="E4" s="8" t="s">
        <v>23</v>
      </c>
    </row>
    <row r="5" spans="1:5" x14ac:dyDescent="0.25">
      <c r="A5" t="s">
        <v>31</v>
      </c>
    </row>
    <row r="6" spans="1:5" x14ac:dyDescent="0.25">
      <c r="A6" t="s">
        <v>36</v>
      </c>
    </row>
    <row r="8" spans="1:5" x14ac:dyDescent="0.25">
      <c r="A8" t="s">
        <v>12</v>
      </c>
    </row>
    <row r="9" spans="1:5" x14ac:dyDescent="0.25">
      <c r="A9" t="s">
        <v>13</v>
      </c>
    </row>
    <row r="10" spans="1:5" x14ac:dyDescent="0.25">
      <c r="A10" t="s">
        <v>14</v>
      </c>
    </row>
    <row r="12" spans="1:5" x14ac:dyDescent="0.25">
      <c r="C12" t="s">
        <v>15</v>
      </c>
    </row>
    <row r="13" spans="1:5" x14ac:dyDescent="0.25">
      <c r="A13" s="4" t="s">
        <v>16</v>
      </c>
      <c r="B13" s="5" t="s">
        <v>21</v>
      </c>
      <c r="C13" s="7">
        <v>8</v>
      </c>
      <c r="E13" s="9" t="s">
        <v>26</v>
      </c>
    </row>
    <row r="14" spans="1:5" x14ac:dyDescent="0.25">
      <c r="A14" s="4"/>
      <c r="B14" s="5" t="s">
        <v>35</v>
      </c>
      <c r="C14" s="7">
        <v>640</v>
      </c>
      <c r="E14" s="9" t="s">
        <v>29</v>
      </c>
    </row>
    <row r="15" spans="1:5" x14ac:dyDescent="0.25">
      <c r="A15" s="4" t="s">
        <v>17</v>
      </c>
      <c r="B15" t="s">
        <v>32</v>
      </c>
      <c r="C15" s="7">
        <v>8</v>
      </c>
      <c r="E15" s="9" t="s">
        <v>24</v>
      </c>
    </row>
    <row r="16" spans="1:5" x14ac:dyDescent="0.25">
      <c r="A16" s="4" t="s">
        <v>18</v>
      </c>
      <c r="B16" t="s">
        <v>19</v>
      </c>
      <c r="C16" s="7">
        <v>16</v>
      </c>
      <c r="E16" s="9" t="s">
        <v>25</v>
      </c>
    </row>
    <row r="17" spans="2:5" x14ac:dyDescent="0.25">
      <c r="B17" s="5" t="s">
        <v>34</v>
      </c>
      <c r="C17" s="7">
        <v>8</v>
      </c>
      <c r="E17" s="9" t="s">
        <v>27</v>
      </c>
    </row>
    <row r="18" spans="2:5" x14ac:dyDescent="0.25">
      <c r="B18" s="5" t="s">
        <v>33</v>
      </c>
      <c r="C18" s="7">
        <v>8</v>
      </c>
      <c r="E18" s="9" t="s">
        <v>28</v>
      </c>
    </row>
    <row r="19" spans="2:5" x14ac:dyDescent="0.25">
      <c r="B19" s="5"/>
      <c r="E19" s="8"/>
    </row>
    <row r="20" spans="2:5" x14ac:dyDescent="0.25">
      <c r="B20" s="5"/>
      <c r="E20" s="8"/>
    </row>
    <row r="21" spans="2:5" x14ac:dyDescent="0.25">
      <c r="B21" s="6" t="s">
        <v>20</v>
      </c>
      <c r="C21" s="7">
        <f>SUM(C13:C18)</f>
        <v>688</v>
      </c>
    </row>
    <row r="23" spans="2:5" x14ac:dyDescent="0.25">
      <c r="C23" s="9" t="s">
        <v>30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Dust Control</vt:lpstr>
      <vt:lpstr>LEO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Fomich, Keanan</dc:creator>
  <cp:lastModifiedBy>Fomich, Keanan</cp:lastModifiedBy>
  <dcterms:created xsi:type="dcterms:W3CDTF">2024-01-31T19:47:23Z</dcterms:created>
  <dcterms:modified xsi:type="dcterms:W3CDTF">2024-12-09T16:14:33Z</dcterms:modified>
</cp:coreProperties>
</file>